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Program Files\CIS3000\CIS3000v2\Dokumenti\243659\"/>
    </mc:Choice>
  </mc:AlternateContent>
  <xr:revisionPtr revIDLastSave="0" documentId="13_ncr:1_{23EF14BB-D5CC-4BDB-812C-2152A7C33EDA}" xr6:coauthVersionLast="45" xr6:coauthVersionMax="45" xr10:uidLastSave="{00000000-0000-0000-0000-000000000000}"/>
  <bookViews>
    <workbookView xWindow="-120" yWindow="-120" windowWidth="21840" windowHeight="13140" xr2:uid="{00000000-000D-0000-FFFF-FFFF00000000}"/>
  </bookViews>
  <sheets>
    <sheet name="Lis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2" i="1" l="1"/>
  <c r="H90" i="1"/>
  <c r="H89" i="1"/>
  <c r="H88" i="1"/>
  <c r="H86" i="1"/>
  <c r="H84" i="1"/>
  <c r="H83" i="1"/>
  <c r="H81" i="1"/>
  <c r="H80" i="1"/>
  <c r="H79" i="1"/>
  <c r="H78" i="1"/>
  <c r="H77" i="1"/>
  <c r="H76" i="1"/>
  <c r="H75" i="1"/>
  <c r="H73" i="1"/>
  <c r="H72" i="1"/>
  <c r="H71" i="1"/>
  <c r="H70" i="1"/>
  <c r="H69" i="1"/>
  <c r="H67" i="1"/>
  <c r="H65" i="1"/>
  <c r="H63" i="1"/>
  <c r="H62" i="1"/>
  <c r="H60" i="1"/>
  <c r="H59" i="1"/>
  <c r="H58" i="1"/>
  <c r="H57" i="1"/>
  <c r="H56" i="1"/>
  <c r="H55" i="1"/>
  <c r="H54" i="1"/>
  <c r="H52" i="1"/>
  <c r="H51" i="1"/>
  <c r="H50" i="1"/>
  <c r="H48" i="1"/>
  <c r="H47" i="1"/>
  <c r="H45" i="1"/>
  <c r="H44" i="1"/>
  <c r="H43" i="1"/>
  <c r="H41" i="1"/>
  <c r="H40" i="1"/>
  <c r="H39" i="1"/>
  <c r="H37" i="1"/>
  <c r="H36" i="1"/>
  <c r="H35" i="1"/>
  <c r="H33" i="1"/>
  <c r="H31" i="1"/>
  <c r="H30" i="1"/>
  <c r="H28" i="1"/>
  <c r="H26" i="1"/>
  <c r="H25" i="1"/>
  <c r="H23" i="1"/>
  <c r="H22" i="1"/>
  <c r="H20" i="1"/>
  <c r="H18" i="1"/>
  <c r="H17" i="1"/>
  <c r="H15" i="1"/>
  <c r="H14" i="1"/>
  <c r="H13" i="1"/>
  <c r="H12" i="1"/>
  <c r="H11" i="1"/>
  <c r="H10" i="1"/>
  <c r="J91" i="1" l="1"/>
  <c r="J93" i="1" s="1"/>
</calcChain>
</file>

<file path=xl/sharedStrings.xml><?xml version="1.0" encoding="utf-8"?>
<sst xmlns="http://schemas.openxmlformats.org/spreadsheetml/2006/main" count="248" uniqueCount="147">
  <si>
    <t xml:space="preserve">PONUDITELJ: </t>
  </si>
  <si>
    <t xml:space="preserve">Sjedište - adresa: </t>
  </si>
  <si>
    <t xml:space="preserve">OIB: </t>
  </si>
  <si>
    <t xml:space="preserve">Telefonski broj: </t>
  </si>
  <si>
    <t xml:space="preserve">broj telefaksa: </t>
  </si>
  <si>
    <t xml:space="preserve">e-mail: </t>
  </si>
  <si>
    <t>RED BROJ</t>
  </si>
  <si>
    <t>PREDMET NABAVE</t>
  </si>
  <si>
    <t>JED MJ</t>
  </si>
  <si>
    <t>PLAN. KOLIČ</t>
  </si>
  <si>
    <t>JED. CIJENA BEZ PDV-a</t>
  </si>
  <si>
    <t>STOPA PDV-a u %</t>
  </si>
  <si>
    <t>IZNOS PDV-a</t>
  </si>
  <si>
    <t>VRIJEDNOST BEZ PDV-a</t>
  </si>
  <si>
    <t>ZEMLJA PODRIJETLA</t>
  </si>
  <si>
    <t>KATALOŠKI BROJ</t>
  </si>
  <si>
    <t>ZAŠTIĆENI NAZIV PROIZVODA</t>
  </si>
  <si>
    <t>UZORCI</t>
  </si>
  <si>
    <t>HIDROKOLOID KOJI SE SASTOJI OD KARBOKSIMETILCELULOZE I ELASTOMERA (SIS), POLUPROPUSTAN FILM, ZA RANE BEZ ILI SA SLABOM EKSUDACIJOM. TRODIJELNI ZAŠTITNI POKROV ZA ASEPTIČNU UPOTREBU. MOŽE STAJATI NA RANI DO 7 DANA.</t>
  </si>
  <si>
    <t>1. 1.</t>
  </si>
  <si>
    <t>5x7 cm</t>
  </si>
  <si>
    <t>KOM</t>
  </si>
  <si>
    <t>1. 2.</t>
  </si>
  <si>
    <t>10x10 cm</t>
  </si>
  <si>
    <t xml:space="preserve"> 1. 3 .</t>
  </si>
  <si>
    <t>9x14 cm</t>
  </si>
  <si>
    <t xml:space="preserve">1. 4. </t>
  </si>
  <si>
    <t>5x25 cm</t>
  </si>
  <si>
    <t>1. 5.</t>
  </si>
  <si>
    <t>15x15 cm</t>
  </si>
  <si>
    <t>1. 6.</t>
  </si>
  <si>
    <t>20x20 cm</t>
  </si>
  <si>
    <t>2.</t>
  </si>
  <si>
    <t xml:space="preserve">HIDROKOLOID KOJI SE SASTOJI OD KARBOKSIMETILCELULOZE I ELASTOMERA (SIS) I KALCIJ ALGINATA, POLUPROPUSTAN FILM, LEPTIRASTOG OBLIKA ZA TEŠKO DOSTUPNA MJESTA, ZA RANE SA SLABIJIM I SREDNJIM OBIMOM SEKRECIJE. TRODIJELNI ZAŠTITNI POKROV ZA ASEPTIČNU UPORABU. MOŽE STAJATI NA RANI DO SEDAM DANA.  </t>
  </si>
  <si>
    <t>2. 1.</t>
  </si>
  <si>
    <t>6x8 cm</t>
  </si>
  <si>
    <t>2. 2.</t>
  </si>
  <si>
    <t>9x11 cm</t>
  </si>
  <si>
    <t>3.</t>
  </si>
  <si>
    <t xml:space="preserve">HIDROKOLOID KOJI SE SASTOJI OD KARBOKSIMETILCELULOZE I ELASTOMERA (SIS) I KALCIJ ALGINATA, POLUPROPUSTAN FILM, OBLIKOM PRILAGOĐENA ZA ZBRINJAVANJE RANA NA SAKRUMU, ZA RANE SA SLABIJIM I SREDNJIM OBIMOM SEKRECIJE. TRODIJELNI ZAŠTITNI POKROV ZA ASEPTIČNU UPORABU. MOŽE STAJATI NA RANI DO SEDAM DANA.  </t>
  </si>
  <si>
    <t>3.1.</t>
  </si>
  <si>
    <t>17x17 cm</t>
  </si>
  <si>
    <t>4.</t>
  </si>
  <si>
    <t xml:space="preserve">HIDROKOLOID KOJI SE SASTOJI OD KARBOKSIMETILCELULOZE I ELASTOMERA (SIS) I KALCIJ ALGINATA, POLUPROPUSTAN FILM, SA STANJENIM RUBOM, ZA RANE SA SLABIJIM I SREDNJIM OBIMOM SEKRECIJE. TRODIJELNI ZAŠTITNI POKROV ZA ASEPTIČNU UPORABU. MOŽE STAJATI NA RANI DO SEDAM DANA  </t>
  </si>
  <si>
    <t>4.1.</t>
  </si>
  <si>
    <t>4.2.</t>
  </si>
  <si>
    <t>5.</t>
  </si>
  <si>
    <t xml:space="preserve">OBLOGA VLAKNASTE STRUKTURE, SASTAVLJENA OD 85 % ALGINATA I 15 % KARBOKSIMETILCELULOZE, ZA KRONIČNE RANE S JAKOM SEKRECIJOM. MOŽE STAJATI NA RANI DO SEDAM DANA.  </t>
  </si>
  <si>
    <t>5.1.</t>
  </si>
  <si>
    <t>5.2.</t>
  </si>
  <si>
    <t>6.</t>
  </si>
  <si>
    <t xml:space="preserve">PUNILO VLAKNASTE STRUKTURE, SASTAVLJENO OD 85 % ALGINATA I 15 % KARBOKSIMETILCELULOZE, ZA KAVITETE KOD RANE SA SREDNJE JAKOM DO JAKOM SEKRECIJOM. MOŽE STAJATI NA RANI DO SEDAM DANA.  </t>
  </si>
  <si>
    <t>6.1.</t>
  </si>
  <si>
    <t>3x44 cm</t>
  </si>
  <si>
    <t>7.</t>
  </si>
  <si>
    <t xml:space="preserve">OBLOGA VLAKNASTE STRUKTURE, SASTAVLJENA OD ALGINATA,  KARBOKSIMETILCELULOZE S DODATKOM AKTIVNE TVARI SREBRO NATRIJ HIDROGEN CIRKONIJ FOSFATA.  MOŽE STAJATI NA RANI DO SEDAM DANA.  </t>
  </si>
  <si>
    <t>DA PROBA 1 KOM</t>
  </si>
  <si>
    <t>7.1.</t>
  </si>
  <si>
    <t>7.2.</t>
  </si>
  <si>
    <t>8.</t>
  </si>
  <si>
    <t xml:space="preserve">PUNILO VLAKNASTE STRUKTURE, SASTAVLJENO  ALGINATA I KARBOKSIMETILCELULOZE S DODATKOM AKTIVNE TVARI SREBRO NATRIJ HIDROGEN CIRKONIJEVOG FOSFATA. ZA KAVITETE KOD KRONIČNE RANE SA SREDNJOM DO JAKOM SEKRECIJOM.  MOŽE STAJATI NA RANI DO SEDAM DANA.  </t>
  </si>
  <si>
    <t>8.1.</t>
  </si>
  <si>
    <t>9.</t>
  </si>
  <si>
    <t xml:space="preserve">PJENASTA VIŠESLOJNA OBLOGA OD 3 D POLIURETANSKE PJENE HIDROFILNIH SVOJSTAVA KOJA UPIJA STRUKTURU I MATERIJAL. PRI TOME BUBRI, POPUNJAVA DNO RANE DO 2 cm I ZAKLUČAVA EKSUDAT. OBLIKUJE SE PREMA DNU RANE. LJEPLJIVA ( S LJEPLJIVIM RUBOM). MOŽE STAJATI NA RANI DO SEDAM DANA. </t>
  </si>
  <si>
    <t>9.1.</t>
  </si>
  <si>
    <t>9.2.</t>
  </si>
  <si>
    <t>9.3.</t>
  </si>
  <si>
    <t>10.</t>
  </si>
  <si>
    <t>10.1.</t>
  </si>
  <si>
    <t>12,5x12,5 cm</t>
  </si>
  <si>
    <t>10.2.</t>
  </si>
  <si>
    <t>18x18 cm</t>
  </si>
  <si>
    <t>10.3.</t>
  </si>
  <si>
    <t>18x28 cm</t>
  </si>
  <si>
    <t>11.</t>
  </si>
  <si>
    <t xml:space="preserve">PJENASTA VIŠESLOJNA OBLOGA OD 3 D POLIURETANSKE PJENE HIDROFILNIH SVOJSTAVA KOJA UPIJA STRUKTURU I MATERIJAL. PRI TOME BUBRI, POPUNJAVA DNO RANE DO 2 cm I ZAKLUČAVA EKSUDAT. OBLIKUJE SE PREMA DNU RANE. NELJEPLJIVA. DODATAK AKTIVNE TVARI SREBRO NATRIJ HIDROGEN CIRKONIJ FOSFATA. SREBROVI IONI KONTINUIRANO SE OTPUŠTAJU TIJEKOM CIJELOG VREMENA NOŠENJA OBLOGE (DO SEDAM DANA). MOŽE STAJATI NA RANI DO SEDAM DANA. </t>
  </si>
  <si>
    <t>11.1.</t>
  </si>
  <si>
    <t>11.2.</t>
  </si>
  <si>
    <t>11.3.</t>
  </si>
  <si>
    <t>12.</t>
  </si>
  <si>
    <t xml:space="preserve">PJENASTA VIŠESLOJNA OBLOGA OD 3 D POLIURETANSKE PJENE HIDROFILNIH SVOJSTAVA KOJA UPIJA STRUKTURU I MATERIJAL. PRI TOME BUBRI, POPUNJAVA DNO RANE DO 2 cm I ZAKLUČAVA EKSUDAT. OBLIKUJE SE PREMA DNU RANE. LJEPLJIVA ( S LJEPLJIVIM RUBOM).  DODATAK AKTIVNE TVARI SREBRO NATRIJ HIDROGEN CIRKONIJ FOSFATA. SREBROVI IONI KONTINUIRANO SE OTPUŠTAJU TIJEKOM CIJELOG VREMENA NOŠENJA OBLOGE (DO SEDAM DANA). MOŽE STAJATI NA RANI DO SEDAM DANA. </t>
  </si>
  <si>
    <t>12.1.</t>
  </si>
  <si>
    <t>12.2.</t>
  </si>
  <si>
    <t>13.</t>
  </si>
  <si>
    <t xml:space="preserve">PJENASTA VIŠESLOJNA OBLOGA OD 3 D POLIURETANSKE PJENE HIDROFILNIH SVOJSTAVA KOJA UPIJA STRUKTURU I MATERIJAL. PRI TOME BUBRI, POPUNJAVA DNO RANE DO 2 cm I ZAKLUČAVA EKSUDAT. OBLIKUJE SE PREMA DNU RANE. NELJEPLJIVA. DODATAK AKTIVNE TVARI IBUPROFENA. IBUPROFEN SE KONTINUIRANO OTPUŠTA TIJEKOM CIJELOG VREMENA NOŠENJA OBLOGE (DO SEDAM DANA). MOŽE STAJATI NA RANI DO SEDAM DANA. </t>
  </si>
  <si>
    <t>13.1.</t>
  </si>
  <si>
    <t>13.2.</t>
  </si>
  <si>
    <t>13.3.</t>
  </si>
  <si>
    <t>14.</t>
  </si>
  <si>
    <t xml:space="preserve">PRILAGODLJIVA VIŠESLOJNA POLIURETANSKA PJENASTA OBLOGA SA SILIKONOM, CELULOZOM I NATRIJEVIM POLIAKRILATOM KOJA SE NE SMIJE REZATI. POLIURETANSKA PJENA HIDROFILNIH SVOJSTAVA KOJA UPIJA U STRUKTURU I MATERIJAL. OBLIKUJE SE PREMA DNU RANE I ISPUNJAVA DEFEKT DO DUBINE OD 2 CM I NE ZAHTIJEVA PRIMJENU PUNILA. SADRŽI DODATNI APSORPCIJSKI SLOJ CELULOZE I NATRIJEVA POLIAKRILATA KOJI ZAKLJUČAVA EKSUDAT. STERILNA. PERFORIRANI SLILKONSKI SLOJ PREKO CIJELE POVRŠINE. PERFORACIJA JE VEĆA NA DIJELU KOJI JE U KONTAKTU S RANOM. TRODIJELNI ZAŠTITNI POKROV ZA ASEPTIČKU UPORABU. PREVENIRA POJAVU POSOPERATIVNIH BULA. MOŽE STAJATI NA RANI DO SEDAM DANA. </t>
  </si>
  <si>
    <t>14.1.</t>
  </si>
  <si>
    <t>7,5x7,5 cm</t>
  </si>
  <si>
    <t>14.2.</t>
  </si>
  <si>
    <t>14.3.</t>
  </si>
  <si>
    <t>14.4.</t>
  </si>
  <si>
    <t>10x20 cm</t>
  </si>
  <si>
    <t>14.5.</t>
  </si>
  <si>
    <t>14.6.</t>
  </si>
  <si>
    <t>10x30</t>
  </si>
  <si>
    <t>14.7.</t>
  </si>
  <si>
    <t>17,5x17,5 cm</t>
  </si>
  <si>
    <t>15.</t>
  </si>
  <si>
    <t>15.1.</t>
  </si>
  <si>
    <t>15x19 cm</t>
  </si>
  <si>
    <t>15.2.</t>
  </si>
  <si>
    <t>25x25 cm</t>
  </si>
  <si>
    <t>16.</t>
  </si>
  <si>
    <t>16.1.</t>
  </si>
  <si>
    <t>17.</t>
  </si>
  <si>
    <t>17.1.</t>
  </si>
  <si>
    <t>14x19,5 cm</t>
  </si>
  <si>
    <t>18.</t>
  </si>
  <si>
    <t xml:space="preserve">PRILAGODLJIVA VIŠESLOJNA TANKA, ELASTIČNA, POLIURETANSKA PJENASTA OBLOGA SA SILIKONOM, SMIJE SE REZATI. POLIURETANSKA PJENA HIDROFILNIH SVOJSTAVA KOJA UPIJA U STRUKTURU I MATERIJAL. OBLIKUJE SE PREMA DNU RANE I ISPUNJAVA DEFEKT DO DUBINE OD 2 cm. STERILNA. PERFORIRANI SILIKONSKI SLOJ PREKO CIJELE POVRŠINE. ŠPERFORACIJA JE VEĆA NA DIJELU KOJI JE U KONTAKTU S RANOM. NE LIJEPI SE ZA RANU I ŠAVOVE, PRIHANJA UZ OKOLNU KOŽU. TRODIJELNI ZAŠTITNI POKROV ZA ASEPTIČKU UPORABU. NEPROPUSNA ZA BAKTERIJE. ULTRA TANKA I FLEKSIBILNA. TRODIJELNI ZAŠTITNI POKROV ZA ASEPTIČKU UPORABU.  MOŽE STAJATI NA RANI DO SEDAM DANA.   </t>
  </si>
  <si>
    <t>18.1.</t>
  </si>
  <si>
    <t>5x5 cm</t>
  </si>
  <si>
    <t>18.2.</t>
  </si>
  <si>
    <t>18.3.</t>
  </si>
  <si>
    <t>18.4.</t>
  </si>
  <si>
    <t>18.5.</t>
  </si>
  <si>
    <t>5x12,5 cm</t>
  </si>
  <si>
    <t>19.</t>
  </si>
  <si>
    <t xml:space="preserve">PRILAGODLJIVA VIŠESLOJNA POLIURETANSKA PJENASTA OBLOGA SA SILIKONOM I DODATKOM SREBRO NATRIJ HIDROGEN CIRKONIJ FOSFATA KOJI SE KONTINUIRANO OTPŠUŠTA DO SEDAM DANA. POLIURETANSKA PJENA HIDROFILNIH SVOJSTAVA KOJA UPIJA U STRUKTURU I MATERIJAL.  OBLIKUJE SE PREMA DNU RANE I ISPUNJAVA DEFEKT DO DUBINE OD 2 CM I NE ZAHTIJEVA PRIMJENU PUNILA. STERILNA. PERFORIRANI SILIKONSKI SLOJ PREKO CIJELE POVRŠINE. PERFORACIJA JE VEĆA NA DIJELU KOJI JE U KONTAKTU S RANOM.  TRODIJELNI ZAŠTITNI POKROV ZA ASEPTIČKU UPORABU.  MOŽE STAJATI NA RANI DO SEDAM DANA.   </t>
  </si>
  <si>
    <t>19.1.</t>
  </si>
  <si>
    <t>19.2.</t>
  </si>
  <si>
    <t>19.3.</t>
  </si>
  <si>
    <t>19.4.</t>
  </si>
  <si>
    <t>19.5.</t>
  </si>
  <si>
    <t>10x30 cm</t>
  </si>
  <si>
    <t>19.6.</t>
  </si>
  <si>
    <t>19.7.</t>
  </si>
  <si>
    <t>20.</t>
  </si>
  <si>
    <t>20.1.</t>
  </si>
  <si>
    <t>20.2.</t>
  </si>
  <si>
    <t>21.</t>
  </si>
  <si>
    <t>21.1.</t>
  </si>
  <si>
    <t>22.</t>
  </si>
  <si>
    <t>NELJEPLJIVO STERILNO POKRIVALO SASTONI SE OD PLETENE POLIESTERSKE TKANINE, IMPREGNIRANE HIDROKOLOIDNIM ČESTICAMA, SUSPENDIRANIM U PETROLATUMU S DODATKOM SREBRA KAO AKTIVNE TVARI. MOŽE STAJATI NA RANI DO TRI DANA.</t>
  </si>
  <si>
    <t>22.1.</t>
  </si>
  <si>
    <t>22.2.</t>
  </si>
  <si>
    <t>23.</t>
  </si>
  <si>
    <t>HIDROGEL 15 GRAMA KOJI SE SASTOJI OD VODE, ALGINATA I KARBOKSIMETILCELULOZE. ZA NEKROTIČNO TKIVO ILI FIBRINSKE NASLAGE I PREMA POTREBI UPIJA EKSUDAT. MOŽE STAJATI NA RANI DO TRI DANA.</t>
  </si>
  <si>
    <t>Cijena ponude bez PDV-a:</t>
  </si>
  <si>
    <t>Iznos PDV-a:</t>
  </si>
  <si>
    <t>Ukupna cijena ponude:</t>
  </si>
  <si>
    <t>NAPOMENA: ZA STAVKE KOJE SU NA  OSNOVNOJ LISTI ORTOPEDSKIH I DRUGIH POMAGALA HRVATSKOG ZAVODA ZA ZDRAVSTVENO OSIGURANJE PONUĐENI ZAŠTIĆENI NAZIVI PROIZVODA (POMAGALA) MORAJU BITI NAVEDENI U OSNOVNOJ LISTI ORTOPEDSKIH I DRUGIH POMAGALA HRVATSKOG ZAVODA ZA ZDRAVSTVENO OSIGURANJE</t>
  </si>
  <si>
    <t xml:space="preserve">GRUPA 14: OBLOGE ZA RANE 2 </t>
  </si>
  <si>
    <t>PROIZVOĐAČ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</si>
</sst>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Light"/>
      <family val="2"/>
      <charset val="238"/>
      <scheme val="major"/>
    </font>
    <font>
      <b/>
      <sz val="9"/>
      <name val="Calibri Light"/>
      <family val="2"/>
      <charset val="238"/>
      <scheme val="major"/>
    </font>
    <font>
      <b/>
      <sz val="10"/>
      <name val="Calibri Light"/>
      <family val="2"/>
      <charset val="238"/>
      <scheme val="major"/>
    </font>
    <font>
      <sz val="10"/>
      <name val="Calibri Light"/>
      <family val="2"/>
      <charset val="238"/>
      <scheme val="major"/>
    </font>
    <font>
      <sz val="9"/>
      <name val="Calibri Light"/>
      <family val="2"/>
      <charset val="238"/>
      <scheme val="major"/>
    </font>
    <font>
      <sz val="8"/>
      <name val="Calibri Light"/>
      <family val="2"/>
      <charset val="238"/>
      <scheme val="major"/>
    </font>
    <font>
      <sz val="12"/>
      <name val="Calibri Light"/>
      <family val="2"/>
      <charset val="238"/>
      <scheme val="major"/>
    </font>
    <font>
      <b/>
      <sz val="12"/>
      <name val="Calibri Light"/>
      <family val="2"/>
      <charset val="238"/>
      <scheme val="maj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64"/>
      </top>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style="thin">
        <color indexed="8"/>
      </left>
      <right style="thin">
        <color indexed="8"/>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lef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4" fontId="4" fillId="0" borderId="1" xfId="0" applyNumberFormat="1" applyFont="1" applyBorder="1" applyAlignment="1">
      <alignment horizontal="center" vertical="center" wrapText="1"/>
    </xf>
    <xf numFmtId="16"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4" fontId="2" fillId="0" borderId="2" xfId="0" applyNumberFormat="1" applyFont="1" applyBorder="1" applyAlignment="1" applyProtection="1">
      <alignment horizontal="center" vertical="center" wrapText="1"/>
      <protection locked="0"/>
    </xf>
    <xf numFmtId="4" fontId="2" fillId="0" borderId="10" xfId="0" applyNumberFormat="1"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wrapText="1"/>
      <protection locked="0"/>
    </xf>
    <xf numFmtId="0" fontId="2" fillId="0" borderId="0" xfId="0" applyFont="1" applyAlignment="1">
      <alignment vertical="center"/>
    </xf>
    <xf numFmtId="0" fontId="3" fillId="0" borderId="0" xfId="0" applyFont="1" applyAlignment="1">
      <alignment horizontal="left" vertical="center"/>
    </xf>
    <xf numFmtId="0" fontId="5" fillId="0" borderId="1" xfId="0" applyFont="1" applyBorder="1" applyAlignment="1">
      <alignment vertical="center" wrapText="1"/>
    </xf>
    <xf numFmtId="0" fontId="1" fillId="0" borderId="1" xfId="0" applyFont="1" applyBorder="1" applyAlignment="1">
      <alignment vertical="center"/>
    </xf>
    <xf numFmtId="0" fontId="1" fillId="0" borderId="4" xfId="0" applyFont="1" applyBorder="1" applyAlignment="1">
      <alignment vertical="center"/>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8"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6" fillId="0" borderId="0" xfId="0" applyFont="1" applyAlignment="1">
      <alignment vertical="center" wrapText="1"/>
    </xf>
    <xf numFmtId="0" fontId="7" fillId="0" borderId="0" xfId="0" applyFont="1" applyAlignment="1">
      <alignment vertical="center"/>
    </xf>
    <xf numFmtId="0" fontId="1" fillId="0" borderId="0" xfId="0" applyFont="1" applyAlignment="1">
      <alignment vertical="center"/>
    </xf>
    <xf numFmtId="0" fontId="8" fillId="0" borderId="0" xfId="0" applyFont="1" applyAlignment="1">
      <alignment horizontal="center" vertical="center"/>
    </xf>
    <xf numFmtId="0" fontId="1" fillId="0" borderId="0" xfId="0" applyFont="1" applyAlignment="1">
      <alignment horizontal="center" vertical="center" wrapText="1"/>
    </xf>
    <xf numFmtId="0" fontId="4" fillId="0" borderId="11"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FE7476EB-3D0B-47CD-A97A-FF6C00F2F72F}"/>
            </a:ext>
          </a:extLst>
        </xdr:cNvPr>
        <xdr:cNvSpPr>
          <a:spLocks noChangeShapeType="1"/>
        </xdr:cNvSpPr>
      </xdr:nvSpPr>
      <xdr:spPr bwMode="auto">
        <a:xfrm>
          <a:off x="1028700" y="714375"/>
          <a:ext cx="72009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F5D27032-DFF7-484B-A01E-23AF9880BDEF}"/>
            </a:ext>
          </a:extLst>
        </xdr:cNvPr>
        <xdr:cNvSpPr>
          <a:spLocks noChangeShapeType="1"/>
        </xdr:cNvSpPr>
      </xdr:nvSpPr>
      <xdr:spPr bwMode="auto">
        <a:xfrm>
          <a:off x="914400" y="1038225"/>
          <a:ext cx="3990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6DEFEFE5-4721-4700-A4DB-51C716C8443D}"/>
            </a:ext>
          </a:extLst>
        </xdr:cNvPr>
        <xdr:cNvSpPr>
          <a:spLocks noChangeShapeType="1"/>
        </xdr:cNvSpPr>
      </xdr:nvSpPr>
      <xdr:spPr bwMode="auto">
        <a:xfrm>
          <a:off x="8639175" y="1038225"/>
          <a:ext cx="21050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27F2B8F9-7E58-4753-8F0D-8B6117313CA1}"/>
            </a:ext>
          </a:extLst>
        </xdr:cNvPr>
        <xdr:cNvSpPr>
          <a:spLocks noChangeShapeType="1"/>
        </xdr:cNvSpPr>
      </xdr:nvSpPr>
      <xdr:spPr bwMode="auto">
        <a:xfrm>
          <a:off x="876300" y="390525"/>
          <a:ext cx="101346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29976353-2DA4-4DD5-A5C3-D735602D9AA3}"/>
            </a:ext>
          </a:extLst>
        </xdr:cNvPr>
        <xdr:cNvSpPr>
          <a:spLocks noChangeShapeType="1"/>
        </xdr:cNvSpPr>
      </xdr:nvSpPr>
      <xdr:spPr bwMode="auto">
        <a:xfrm>
          <a:off x="5762625" y="1038225"/>
          <a:ext cx="2466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DD71012F-3DAC-4B3D-A766-2F0BB7C5B7C6}"/>
            </a:ext>
          </a:extLst>
        </xdr:cNvPr>
        <xdr:cNvSpPr>
          <a:spLocks noChangeShapeType="1"/>
        </xdr:cNvSpPr>
      </xdr:nvSpPr>
      <xdr:spPr bwMode="auto">
        <a:xfrm>
          <a:off x="1028700" y="714375"/>
          <a:ext cx="72009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31B6B543-8EE5-4B72-B0D7-06FD4A502625}"/>
            </a:ext>
          </a:extLst>
        </xdr:cNvPr>
        <xdr:cNvSpPr>
          <a:spLocks noChangeShapeType="1"/>
        </xdr:cNvSpPr>
      </xdr:nvSpPr>
      <xdr:spPr bwMode="auto">
        <a:xfrm>
          <a:off x="876300" y="390525"/>
          <a:ext cx="101346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8762AC99-F1E4-4776-B217-1C2C33D4E4BE}"/>
            </a:ext>
          </a:extLst>
        </xdr:cNvPr>
        <xdr:cNvSpPr>
          <a:spLocks noChangeShapeType="1"/>
        </xdr:cNvSpPr>
      </xdr:nvSpPr>
      <xdr:spPr bwMode="auto">
        <a:xfrm>
          <a:off x="8543925" y="714375"/>
          <a:ext cx="22002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5"/>
  <sheetViews>
    <sheetView tabSelected="1" workbookViewId="0">
      <selection activeCell="K97" sqref="K97"/>
    </sheetView>
  </sheetViews>
  <sheetFormatPr defaultRowHeight="15" x14ac:dyDescent="0.25"/>
  <cols>
    <col min="1" max="1" width="9.140625" style="1"/>
    <col min="2" max="2" width="50.85546875" style="1" customWidth="1"/>
    <col min="3" max="3" width="13.42578125" style="1" customWidth="1"/>
    <col min="4" max="7" width="9.140625" style="1"/>
    <col min="8" max="8" width="13.42578125" style="1" customWidth="1"/>
    <col min="9" max="9" width="13.85546875" style="1" customWidth="1"/>
    <col min="10" max="10" width="13.28515625" style="1" customWidth="1"/>
    <col min="11" max="11" width="14.5703125" style="1" customWidth="1"/>
    <col min="12" max="12" width="13.7109375" style="1" customWidth="1"/>
    <col min="13" max="13" width="12.140625" style="1" customWidth="1"/>
    <col min="14" max="16384" width="9.140625" style="1"/>
  </cols>
  <sheetData>
    <row r="1" spans="1:13" x14ac:dyDescent="0.25">
      <c r="A1" s="1" t="s">
        <v>0</v>
      </c>
    </row>
    <row r="3" spans="1:13" x14ac:dyDescent="0.25">
      <c r="A3" s="1" t="s">
        <v>1</v>
      </c>
      <c r="I3" s="1" t="s">
        <v>2</v>
      </c>
    </row>
    <row r="5" spans="1:13" x14ac:dyDescent="0.25">
      <c r="A5" s="1" t="s">
        <v>3</v>
      </c>
      <c r="D5" s="1" t="s">
        <v>4</v>
      </c>
      <c r="I5" s="2" t="s">
        <v>5</v>
      </c>
    </row>
    <row r="7" spans="1:13" x14ac:dyDescent="0.25">
      <c r="A7" s="24"/>
      <c r="B7" s="25" t="s">
        <v>145</v>
      </c>
      <c r="C7" s="25"/>
      <c r="D7" s="25"/>
      <c r="E7" s="25"/>
      <c r="F7" s="25"/>
      <c r="G7" s="25"/>
      <c r="H7" s="25"/>
      <c r="I7" s="25"/>
      <c r="J7" s="25"/>
      <c r="K7" s="24"/>
      <c r="L7" s="24"/>
      <c r="M7" s="24"/>
    </row>
    <row r="8" spans="1:13" ht="51" x14ac:dyDescent="0.25">
      <c r="A8" s="3" t="s">
        <v>6</v>
      </c>
      <c r="B8" s="3" t="s">
        <v>7</v>
      </c>
      <c r="C8" s="3" t="s">
        <v>8</v>
      </c>
      <c r="D8" s="3" t="s">
        <v>9</v>
      </c>
      <c r="E8" s="3" t="s">
        <v>10</v>
      </c>
      <c r="F8" s="3" t="s">
        <v>11</v>
      </c>
      <c r="G8" s="3" t="s">
        <v>12</v>
      </c>
      <c r="H8" s="3" t="s">
        <v>13</v>
      </c>
      <c r="I8" s="3" t="s">
        <v>146</v>
      </c>
      <c r="J8" s="3" t="s">
        <v>14</v>
      </c>
      <c r="K8" s="3" t="s">
        <v>15</v>
      </c>
      <c r="L8" s="4" t="s">
        <v>16</v>
      </c>
      <c r="M8" s="5" t="s">
        <v>17</v>
      </c>
    </row>
    <row r="9" spans="1:13" ht="48" x14ac:dyDescent="0.25">
      <c r="A9" s="6">
        <v>1</v>
      </c>
      <c r="B9" s="26" t="s">
        <v>18</v>
      </c>
      <c r="C9" s="7"/>
      <c r="D9" s="7"/>
      <c r="E9" s="27"/>
      <c r="F9" s="27"/>
      <c r="G9" s="27"/>
      <c r="H9" s="27"/>
      <c r="I9" s="27"/>
      <c r="J9" s="27"/>
      <c r="K9" s="27"/>
      <c r="L9" s="27"/>
      <c r="M9" s="28"/>
    </row>
    <row r="10" spans="1:13" x14ac:dyDescent="0.25">
      <c r="A10" s="6" t="s">
        <v>19</v>
      </c>
      <c r="B10" s="26" t="s">
        <v>20</v>
      </c>
      <c r="C10" s="6" t="s">
        <v>21</v>
      </c>
      <c r="D10" s="6">
        <v>1</v>
      </c>
      <c r="E10" s="8"/>
      <c r="F10" s="8"/>
      <c r="G10" s="8"/>
      <c r="H10" s="8">
        <f>D10*E10</f>
        <v>0</v>
      </c>
      <c r="I10" s="6"/>
      <c r="J10" s="6"/>
      <c r="K10" s="6"/>
      <c r="L10" s="6"/>
      <c r="M10" s="6"/>
    </row>
    <row r="11" spans="1:13" x14ac:dyDescent="0.25">
      <c r="A11" s="6" t="s">
        <v>22</v>
      </c>
      <c r="B11" s="26" t="s">
        <v>23</v>
      </c>
      <c r="C11" s="6" t="s">
        <v>21</v>
      </c>
      <c r="D11" s="6">
        <v>1</v>
      </c>
      <c r="E11" s="8"/>
      <c r="F11" s="8"/>
      <c r="G11" s="8"/>
      <c r="H11" s="8">
        <f t="shared" ref="H11:H73" si="0">D11*E11</f>
        <v>0</v>
      </c>
      <c r="I11" s="6"/>
      <c r="J11" s="6"/>
      <c r="K11" s="6"/>
      <c r="L11" s="6"/>
      <c r="M11" s="6"/>
    </row>
    <row r="12" spans="1:13" x14ac:dyDescent="0.25">
      <c r="A12" s="6" t="s">
        <v>24</v>
      </c>
      <c r="B12" s="26" t="s">
        <v>25</v>
      </c>
      <c r="C12" s="6" t="s">
        <v>21</v>
      </c>
      <c r="D12" s="6">
        <v>1</v>
      </c>
      <c r="E12" s="8"/>
      <c r="F12" s="8"/>
      <c r="G12" s="8"/>
      <c r="H12" s="8">
        <f t="shared" si="0"/>
        <v>0</v>
      </c>
      <c r="I12" s="6"/>
      <c r="J12" s="6"/>
      <c r="K12" s="6"/>
      <c r="L12" s="6"/>
      <c r="M12" s="6"/>
    </row>
    <row r="13" spans="1:13" x14ac:dyDescent="0.25">
      <c r="A13" s="6" t="s">
        <v>26</v>
      </c>
      <c r="B13" s="26" t="s">
        <v>27</v>
      </c>
      <c r="C13" s="6" t="s">
        <v>21</v>
      </c>
      <c r="D13" s="6">
        <v>1</v>
      </c>
      <c r="E13" s="8"/>
      <c r="F13" s="8"/>
      <c r="G13" s="8"/>
      <c r="H13" s="8">
        <f t="shared" si="0"/>
        <v>0</v>
      </c>
      <c r="I13" s="6"/>
      <c r="J13" s="6"/>
      <c r="K13" s="6"/>
      <c r="L13" s="6"/>
      <c r="M13" s="6"/>
    </row>
    <row r="14" spans="1:13" x14ac:dyDescent="0.25">
      <c r="A14" s="6" t="s">
        <v>28</v>
      </c>
      <c r="B14" s="26" t="s">
        <v>29</v>
      </c>
      <c r="C14" s="6" t="s">
        <v>21</v>
      </c>
      <c r="D14" s="6">
        <v>1</v>
      </c>
      <c r="E14" s="8"/>
      <c r="F14" s="8"/>
      <c r="G14" s="8"/>
      <c r="H14" s="8">
        <f t="shared" si="0"/>
        <v>0</v>
      </c>
      <c r="I14" s="6"/>
      <c r="J14" s="6"/>
      <c r="K14" s="6"/>
      <c r="L14" s="6"/>
      <c r="M14" s="6"/>
    </row>
    <row r="15" spans="1:13" x14ac:dyDescent="0.25">
      <c r="A15" s="6" t="s">
        <v>30</v>
      </c>
      <c r="B15" s="26" t="s">
        <v>31</v>
      </c>
      <c r="C15" s="6" t="s">
        <v>21</v>
      </c>
      <c r="D15" s="6">
        <v>1</v>
      </c>
      <c r="E15" s="8"/>
      <c r="F15" s="8"/>
      <c r="G15" s="8"/>
      <c r="H15" s="8">
        <f t="shared" si="0"/>
        <v>0</v>
      </c>
      <c r="I15" s="6"/>
      <c r="J15" s="6"/>
      <c r="K15" s="6"/>
      <c r="L15" s="6"/>
      <c r="M15" s="6"/>
    </row>
    <row r="16" spans="1:13" ht="72" x14ac:dyDescent="0.25">
      <c r="A16" s="6" t="s">
        <v>32</v>
      </c>
      <c r="B16" s="26" t="s">
        <v>33</v>
      </c>
      <c r="C16" s="7"/>
      <c r="D16" s="7"/>
      <c r="E16" s="7"/>
      <c r="F16" s="7"/>
      <c r="G16" s="8"/>
      <c r="H16" s="8"/>
      <c r="I16" s="7"/>
      <c r="J16" s="7"/>
      <c r="K16" s="6"/>
      <c r="L16" s="6"/>
      <c r="M16" s="6"/>
    </row>
    <row r="17" spans="1:13" x14ac:dyDescent="0.25">
      <c r="A17" s="6" t="s">
        <v>34</v>
      </c>
      <c r="B17" s="26" t="s">
        <v>35</v>
      </c>
      <c r="C17" s="6" t="s">
        <v>21</v>
      </c>
      <c r="D17" s="6">
        <v>1</v>
      </c>
      <c r="E17" s="8"/>
      <c r="F17" s="8"/>
      <c r="G17" s="8"/>
      <c r="H17" s="8">
        <f t="shared" si="0"/>
        <v>0</v>
      </c>
      <c r="I17" s="6"/>
      <c r="J17" s="6"/>
      <c r="K17" s="6"/>
      <c r="L17" s="6"/>
      <c r="M17" s="6"/>
    </row>
    <row r="18" spans="1:13" x14ac:dyDescent="0.25">
      <c r="A18" s="6" t="s">
        <v>36</v>
      </c>
      <c r="B18" s="26" t="s">
        <v>37</v>
      </c>
      <c r="C18" s="6" t="s">
        <v>21</v>
      </c>
      <c r="D18" s="6">
        <v>1</v>
      </c>
      <c r="E18" s="8"/>
      <c r="F18" s="8"/>
      <c r="G18" s="8"/>
      <c r="H18" s="8">
        <f t="shared" si="0"/>
        <v>0</v>
      </c>
      <c r="I18" s="6"/>
      <c r="J18" s="6"/>
      <c r="K18" s="6"/>
      <c r="L18" s="6"/>
      <c r="M18" s="6"/>
    </row>
    <row r="19" spans="1:13" ht="72" x14ac:dyDescent="0.25">
      <c r="A19" s="6" t="s">
        <v>38</v>
      </c>
      <c r="B19" s="26" t="s">
        <v>39</v>
      </c>
      <c r="C19" s="6"/>
      <c r="D19" s="6"/>
      <c r="E19" s="8"/>
      <c r="F19" s="8"/>
      <c r="G19" s="8"/>
      <c r="H19" s="8"/>
      <c r="I19" s="6"/>
      <c r="J19" s="6"/>
      <c r="K19" s="6"/>
      <c r="L19" s="6"/>
      <c r="M19" s="6"/>
    </row>
    <row r="20" spans="1:13" x14ac:dyDescent="0.25">
      <c r="A20" s="6" t="s">
        <v>40</v>
      </c>
      <c r="B20" s="26" t="s">
        <v>41</v>
      </c>
      <c r="C20" s="6" t="s">
        <v>21</v>
      </c>
      <c r="D20" s="6">
        <v>1</v>
      </c>
      <c r="E20" s="8"/>
      <c r="F20" s="8"/>
      <c r="G20" s="8"/>
      <c r="H20" s="8">
        <f t="shared" si="0"/>
        <v>0</v>
      </c>
      <c r="I20" s="6"/>
      <c r="J20" s="6"/>
      <c r="K20" s="6"/>
      <c r="L20" s="6"/>
      <c r="M20" s="6"/>
    </row>
    <row r="21" spans="1:13" ht="60" x14ac:dyDescent="0.25">
      <c r="A21" s="6" t="s">
        <v>42</v>
      </c>
      <c r="B21" s="26" t="s">
        <v>43</v>
      </c>
      <c r="C21" s="7"/>
      <c r="D21" s="7"/>
      <c r="E21" s="7"/>
      <c r="F21" s="7"/>
      <c r="G21" s="8"/>
      <c r="H21" s="8"/>
      <c r="I21" s="7"/>
      <c r="J21" s="7"/>
      <c r="K21" s="7"/>
      <c r="L21" s="7"/>
      <c r="M21" s="27"/>
    </row>
    <row r="22" spans="1:13" x14ac:dyDescent="0.25">
      <c r="A22" s="6" t="s">
        <v>44</v>
      </c>
      <c r="B22" s="26" t="s">
        <v>23</v>
      </c>
      <c r="C22" s="6" t="s">
        <v>21</v>
      </c>
      <c r="D22" s="6">
        <v>1</v>
      </c>
      <c r="E22" s="8"/>
      <c r="F22" s="8"/>
      <c r="G22" s="8"/>
      <c r="H22" s="8">
        <f t="shared" si="0"/>
        <v>0</v>
      </c>
      <c r="I22" s="6"/>
      <c r="J22" s="6"/>
      <c r="K22" s="6"/>
      <c r="L22" s="6"/>
      <c r="M22" s="6"/>
    </row>
    <row r="23" spans="1:13" x14ac:dyDescent="0.25">
      <c r="A23" s="6" t="s">
        <v>45</v>
      </c>
      <c r="B23" s="26" t="s">
        <v>29</v>
      </c>
      <c r="C23" s="6" t="s">
        <v>21</v>
      </c>
      <c r="D23" s="6">
        <v>1</v>
      </c>
      <c r="E23" s="8"/>
      <c r="F23" s="8"/>
      <c r="G23" s="8"/>
      <c r="H23" s="8">
        <f t="shared" si="0"/>
        <v>0</v>
      </c>
      <c r="I23" s="6"/>
      <c r="J23" s="6"/>
      <c r="K23" s="6"/>
      <c r="L23" s="6"/>
      <c r="M23" s="6"/>
    </row>
    <row r="24" spans="1:13" ht="36" x14ac:dyDescent="0.25">
      <c r="A24" s="6" t="s">
        <v>46</v>
      </c>
      <c r="B24" s="26" t="s">
        <v>47</v>
      </c>
      <c r="C24" s="6"/>
      <c r="D24" s="6"/>
      <c r="E24" s="8"/>
      <c r="F24" s="8"/>
      <c r="G24" s="8"/>
      <c r="H24" s="8"/>
      <c r="I24" s="6"/>
      <c r="J24" s="6"/>
      <c r="K24" s="6"/>
      <c r="L24" s="6"/>
      <c r="M24" s="6"/>
    </row>
    <row r="25" spans="1:13" x14ac:dyDescent="0.25">
      <c r="A25" s="6" t="s">
        <v>48</v>
      </c>
      <c r="B25" s="26" t="s">
        <v>23</v>
      </c>
      <c r="C25" s="6" t="s">
        <v>21</v>
      </c>
      <c r="D25" s="6">
        <v>1</v>
      </c>
      <c r="E25" s="8"/>
      <c r="F25" s="8"/>
      <c r="G25" s="8"/>
      <c r="H25" s="8">
        <f t="shared" si="0"/>
        <v>0</v>
      </c>
      <c r="I25" s="6"/>
      <c r="J25" s="6"/>
      <c r="K25" s="6"/>
      <c r="L25" s="6"/>
      <c r="M25" s="6"/>
    </row>
    <row r="26" spans="1:13" x14ac:dyDescent="0.25">
      <c r="A26" s="6" t="s">
        <v>49</v>
      </c>
      <c r="B26" s="26" t="s">
        <v>29</v>
      </c>
      <c r="C26" s="6" t="s">
        <v>21</v>
      </c>
      <c r="D26" s="6">
        <v>1</v>
      </c>
      <c r="E26" s="8"/>
      <c r="F26" s="8"/>
      <c r="G26" s="8"/>
      <c r="H26" s="8">
        <f t="shared" si="0"/>
        <v>0</v>
      </c>
      <c r="I26" s="6"/>
      <c r="J26" s="6"/>
      <c r="K26" s="6"/>
      <c r="L26" s="6"/>
      <c r="M26" s="6"/>
    </row>
    <row r="27" spans="1:13" ht="48" x14ac:dyDescent="0.25">
      <c r="A27" s="6" t="s">
        <v>50</v>
      </c>
      <c r="B27" s="26" t="s">
        <v>51</v>
      </c>
      <c r="C27" s="6"/>
      <c r="D27" s="6"/>
      <c r="E27" s="8"/>
      <c r="F27" s="8"/>
      <c r="G27" s="8"/>
      <c r="H27" s="8"/>
      <c r="I27" s="6"/>
      <c r="J27" s="6"/>
      <c r="K27" s="6"/>
      <c r="L27" s="6"/>
      <c r="M27" s="6"/>
    </row>
    <row r="28" spans="1:13" x14ac:dyDescent="0.25">
      <c r="A28" s="6" t="s">
        <v>52</v>
      </c>
      <c r="B28" s="26" t="s">
        <v>53</v>
      </c>
      <c r="C28" s="6"/>
      <c r="D28" s="6">
        <v>1</v>
      </c>
      <c r="E28" s="8"/>
      <c r="F28" s="8"/>
      <c r="G28" s="8"/>
      <c r="H28" s="8">
        <f t="shared" si="0"/>
        <v>0</v>
      </c>
      <c r="I28" s="6"/>
      <c r="J28" s="6"/>
      <c r="K28" s="6"/>
      <c r="L28" s="6"/>
      <c r="M28" s="6"/>
    </row>
    <row r="29" spans="1:13" ht="48" x14ac:dyDescent="0.25">
      <c r="A29" s="6" t="s">
        <v>54</v>
      </c>
      <c r="B29" s="26" t="s">
        <v>55</v>
      </c>
      <c r="C29" s="6"/>
      <c r="D29" s="6"/>
      <c r="E29" s="8"/>
      <c r="F29" s="8"/>
      <c r="G29" s="8"/>
      <c r="H29" s="8"/>
      <c r="I29" s="6"/>
      <c r="J29" s="6"/>
      <c r="K29" s="6"/>
      <c r="L29" s="6"/>
      <c r="M29" s="6"/>
    </row>
    <row r="30" spans="1:13" x14ac:dyDescent="0.25">
      <c r="A30" s="6" t="s">
        <v>57</v>
      </c>
      <c r="B30" s="26" t="s">
        <v>23</v>
      </c>
      <c r="C30" s="6" t="s">
        <v>21</v>
      </c>
      <c r="D30" s="6">
        <v>1</v>
      </c>
      <c r="E30" s="8"/>
      <c r="F30" s="8"/>
      <c r="G30" s="8"/>
      <c r="H30" s="8">
        <f t="shared" si="0"/>
        <v>0</v>
      </c>
      <c r="I30" s="6"/>
      <c r="J30" s="6"/>
      <c r="K30" s="6"/>
      <c r="L30" s="6"/>
      <c r="M30" s="6"/>
    </row>
    <row r="31" spans="1:13" x14ac:dyDescent="0.25">
      <c r="A31" s="6" t="s">
        <v>58</v>
      </c>
      <c r="B31" s="26" t="s">
        <v>29</v>
      </c>
      <c r="C31" s="6" t="s">
        <v>21</v>
      </c>
      <c r="D31" s="6">
        <v>1</v>
      </c>
      <c r="E31" s="8"/>
      <c r="F31" s="8"/>
      <c r="G31" s="8"/>
      <c r="H31" s="8">
        <f t="shared" si="0"/>
        <v>0</v>
      </c>
      <c r="I31" s="6"/>
      <c r="J31" s="6"/>
      <c r="K31" s="6"/>
      <c r="L31" s="6"/>
      <c r="M31" s="6"/>
    </row>
    <row r="32" spans="1:13" ht="60" x14ac:dyDescent="0.25">
      <c r="A32" s="6" t="s">
        <v>59</v>
      </c>
      <c r="B32" s="26" t="s">
        <v>60</v>
      </c>
      <c r="C32" s="6"/>
      <c r="D32" s="6"/>
      <c r="E32" s="8"/>
      <c r="F32" s="8"/>
      <c r="G32" s="8"/>
      <c r="H32" s="8"/>
      <c r="I32" s="6"/>
      <c r="J32" s="6"/>
      <c r="K32" s="6"/>
      <c r="L32" s="6"/>
      <c r="M32" s="6"/>
    </row>
    <row r="33" spans="1:13" x14ac:dyDescent="0.25">
      <c r="A33" s="6" t="s">
        <v>61</v>
      </c>
      <c r="B33" s="26" t="s">
        <v>53</v>
      </c>
      <c r="C33" s="6" t="s">
        <v>21</v>
      </c>
      <c r="D33" s="6">
        <v>1</v>
      </c>
      <c r="E33" s="8"/>
      <c r="F33" s="8"/>
      <c r="G33" s="8"/>
      <c r="H33" s="8">
        <f t="shared" si="0"/>
        <v>0</v>
      </c>
      <c r="I33" s="6"/>
      <c r="J33" s="6"/>
      <c r="K33" s="6"/>
      <c r="L33" s="6"/>
      <c r="M33" s="6"/>
    </row>
    <row r="34" spans="1:13" ht="60" x14ac:dyDescent="0.25">
      <c r="A34" s="6" t="s">
        <v>62</v>
      </c>
      <c r="B34" s="26" t="s">
        <v>63</v>
      </c>
      <c r="C34" s="6"/>
      <c r="D34" s="6"/>
      <c r="E34" s="8"/>
      <c r="F34" s="8"/>
      <c r="G34" s="8"/>
      <c r="H34" s="8"/>
      <c r="I34" s="6"/>
      <c r="J34" s="6"/>
      <c r="K34" s="6"/>
      <c r="L34" s="6"/>
      <c r="M34" s="6"/>
    </row>
    <row r="35" spans="1:13" x14ac:dyDescent="0.25">
      <c r="A35" s="9" t="s">
        <v>64</v>
      </c>
      <c r="B35" s="26" t="s">
        <v>23</v>
      </c>
      <c r="C35" s="6" t="s">
        <v>21</v>
      </c>
      <c r="D35" s="6">
        <v>1</v>
      </c>
      <c r="E35" s="8"/>
      <c r="F35" s="8"/>
      <c r="G35" s="8"/>
      <c r="H35" s="8">
        <f t="shared" si="0"/>
        <v>0</v>
      </c>
      <c r="I35" s="6"/>
      <c r="J35" s="6"/>
      <c r="K35" s="6"/>
      <c r="L35" s="6"/>
      <c r="M35" s="6"/>
    </row>
    <row r="36" spans="1:13" x14ac:dyDescent="0.25">
      <c r="A36" s="6" t="s">
        <v>65</v>
      </c>
      <c r="B36" s="26" t="s">
        <v>29</v>
      </c>
      <c r="C36" s="6" t="s">
        <v>21</v>
      </c>
      <c r="D36" s="6">
        <v>1</v>
      </c>
      <c r="E36" s="8"/>
      <c r="F36" s="8"/>
      <c r="G36" s="8"/>
      <c r="H36" s="8">
        <f t="shared" si="0"/>
        <v>0</v>
      </c>
      <c r="I36" s="6"/>
      <c r="J36" s="6"/>
      <c r="K36" s="6"/>
      <c r="L36" s="6"/>
      <c r="M36" s="6"/>
    </row>
    <row r="37" spans="1:13" x14ac:dyDescent="0.25">
      <c r="A37" s="6" t="s">
        <v>66</v>
      </c>
      <c r="B37" s="26" t="s">
        <v>31</v>
      </c>
      <c r="C37" s="6" t="s">
        <v>21</v>
      </c>
      <c r="D37" s="6">
        <v>1</v>
      </c>
      <c r="E37" s="8"/>
      <c r="F37" s="8"/>
      <c r="G37" s="8"/>
      <c r="H37" s="8">
        <f t="shared" si="0"/>
        <v>0</v>
      </c>
      <c r="I37" s="6"/>
      <c r="J37" s="6"/>
      <c r="K37" s="6"/>
      <c r="L37" s="6"/>
      <c r="M37" s="6"/>
    </row>
    <row r="38" spans="1:13" ht="60" x14ac:dyDescent="0.25">
      <c r="A38" s="6" t="s">
        <v>67</v>
      </c>
      <c r="B38" s="26" t="s">
        <v>63</v>
      </c>
      <c r="C38" s="6"/>
      <c r="D38" s="6"/>
      <c r="E38" s="8"/>
      <c r="F38" s="8"/>
      <c r="G38" s="8"/>
      <c r="H38" s="8"/>
      <c r="I38" s="6"/>
      <c r="J38" s="6"/>
      <c r="K38" s="6"/>
      <c r="L38" s="6"/>
      <c r="M38" s="6"/>
    </row>
    <row r="39" spans="1:13" x14ac:dyDescent="0.25">
      <c r="A39" s="9" t="s">
        <v>68</v>
      </c>
      <c r="B39" s="29" t="s">
        <v>69</v>
      </c>
      <c r="C39" s="6" t="s">
        <v>21</v>
      </c>
      <c r="D39" s="6">
        <v>1</v>
      </c>
      <c r="E39" s="8"/>
      <c r="F39" s="8"/>
      <c r="G39" s="8"/>
      <c r="H39" s="8">
        <f t="shared" si="0"/>
        <v>0</v>
      </c>
      <c r="I39" s="6"/>
      <c r="J39" s="6"/>
      <c r="K39" s="6"/>
      <c r="L39" s="6"/>
      <c r="M39" s="6"/>
    </row>
    <row r="40" spans="1:13" x14ac:dyDescent="0.25">
      <c r="A40" s="9" t="s">
        <v>70</v>
      </c>
      <c r="B40" s="29" t="s">
        <v>71</v>
      </c>
      <c r="C40" s="6" t="s">
        <v>21</v>
      </c>
      <c r="D40" s="6">
        <v>1</v>
      </c>
      <c r="E40" s="8"/>
      <c r="F40" s="8"/>
      <c r="G40" s="8"/>
      <c r="H40" s="8">
        <f t="shared" si="0"/>
        <v>0</v>
      </c>
      <c r="I40" s="6"/>
      <c r="J40" s="6"/>
      <c r="K40" s="6"/>
      <c r="L40" s="6"/>
      <c r="M40" s="6"/>
    </row>
    <row r="41" spans="1:13" x14ac:dyDescent="0.25">
      <c r="A41" s="6" t="s">
        <v>72</v>
      </c>
      <c r="B41" s="26" t="s">
        <v>73</v>
      </c>
      <c r="C41" s="6" t="s">
        <v>21</v>
      </c>
      <c r="D41" s="6">
        <v>1</v>
      </c>
      <c r="E41" s="8"/>
      <c r="F41" s="8"/>
      <c r="G41" s="8"/>
      <c r="H41" s="8">
        <f t="shared" si="0"/>
        <v>0</v>
      </c>
      <c r="I41" s="6"/>
      <c r="J41" s="6"/>
      <c r="K41" s="6"/>
      <c r="L41" s="6"/>
      <c r="M41" s="6"/>
    </row>
    <row r="42" spans="1:13" ht="90" customHeight="1" x14ac:dyDescent="0.25">
      <c r="A42" s="6" t="s">
        <v>74</v>
      </c>
      <c r="B42" s="26" t="s">
        <v>75</v>
      </c>
      <c r="C42" s="7"/>
      <c r="D42" s="7"/>
      <c r="E42" s="7"/>
      <c r="F42" s="7"/>
      <c r="G42" s="8"/>
      <c r="H42" s="8"/>
      <c r="I42" s="6"/>
      <c r="J42" s="6"/>
      <c r="K42" s="6"/>
      <c r="L42" s="6"/>
      <c r="M42" s="6"/>
    </row>
    <row r="43" spans="1:13" ht="25.5" x14ac:dyDescent="0.25">
      <c r="A43" s="6" t="s">
        <v>76</v>
      </c>
      <c r="B43" s="26" t="s">
        <v>23</v>
      </c>
      <c r="C43" s="6" t="s">
        <v>21</v>
      </c>
      <c r="D43" s="6">
        <v>1</v>
      </c>
      <c r="E43" s="8"/>
      <c r="F43" s="8"/>
      <c r="G43" s="8"/>
      <c r="H43" s="8">
        <f t="shared" si="0"/>
        <v>0</v>
      </c>
      <c r="I43" s="6"/>
      <c r="J43" s="6"/>
      <c r="K43" s="6"/>
      <c r="L43" s="6"/>
      <c r="M43" s="6" t="s">
        <v>56</v>
      </c>
    </row>
    <row r="44" spans="1:13" x14ac:dyDescent="0.25">
      <c r="A44" s="6" t="s">
        <v>77</v>
      </c>
      <c r="B44" s="26" t="s">
        <v>29</v>
      </c>
      <c r="C44" s="6" t="s">
        <v>21</v>
      </c>
      <c r="D44" s="6">
        <v>1</v>
      </c>
      <c r="E44" s="8"/>
      <c r="F44" s="8"/>
      <c r="G44" s="8"/>
      <c r="H44" s="8">
        <f t="shared" si="0"/>
        <v>0</v>
      </c>
      <c r="I44" s="6"/>
      <c r="J44" s="6"/>
      <c r="K44" s="6"/>
      <c r="L44" s="6"/>
      <c r="M44" s="6"/>
    </row>
    <row r="45" spans="1:13" x14ac:dyDescent="0.25">
      <c r="A45" s="6" t="s">
        <v>78</v>
      </c>
      <c r="B45" s="26" t="s">
        <v>31</v>
      </c>
      <c r="C45" s="6" t="s">
        <v>21</v>
      </c>
      <c r="D45" s="6">
        <v>1</v>
      </c>
      <c r="E45" s="8"/>
      <c r="F45" s="8"/>
      <c r="G45" s="8"/>
      <c r="H45" s="8">
        <f t="shared" si="0"/>
        <v>0</v>
      </c>
      <c r="I45" s="6"/>
      <c r="J45" s="6"/>
      <c r="K45" s="6"/>
      <c r="L45" s="6"/>
      <c r="M45" s="6"/>
    </row>
    <row r="46" spans="1:13" ht="96" x14ac:dyDescent="0.25">
      <c r="A46" s="6" t="s">
        <v>79</v>
      </c>
      <c r="B46" s="26" t="s">
        <v>80</v>
      </c>
      <c r="C46" s="6"/>
      <c r="D46" s="6"/>
      <c r="E46" s="8"/>
      <c r="F46" s="8"/>
      <c r="G46" s="8"/>
      <c r="H46" s="8"/>
      <c r="I46" s="6"/>
      <c r="J46" s="6"/>
      <c r="K46" s="6"/>
      <c r="L46" s="6"/>
      <c r="M46" s="6"/>
    </row>
    <row r="47" spans="1:13" x14ac:dyDescent="0.25">
      <c r="A47" s="6" t="s">
        <v>81</v>
      </c>
      <c r="B47" s="26" t="s">
        <v>29</v>
      </c>
      <c r="C47" s="6" t="s">
        <v>21</v>
      </c>
      <c r="D47" s="6">
        <v>1</v>
      </c>
      <c r="E47" s="8"/>
      <c r="F47" s="8"/>
      <c r="G47" s="8"/>
      <c r="H47" s="8">
        <f t="shared" si="0"/>
        <v>0</v>
      </c>
      <c r="I47" s="6"/>
      <c r="J47" s="6"/>
      <c r="K47" s="6"/>
      <c r="L47" s="6"/>
      <c r="M47" s="6"/>
    </row>
    <row r="48" spans="1:13" x14ac:dyDescent="0.25">
      <c r="A48" s="6" t="s">
        <v>82</v>
      </c>
      <c r="B48" s="29" t="s">
        <v>71</v>
      </c>
      <c r="C48" s="6" t="s">
        <v>21</v>
      </c>
      <c r="D48" s="6">
        <v>1</v>
      </c>
      <c r="E48" s="8"/>
      <c r="F48" s="8"/>
      <c r="G48" s="8"/>
      <c r="H48" s="8">
        <f t="shared" si="0"/>
        <v>0</v>
      </c>
      <c r="I48" s="6"/>
      <c r="J48" s="6"/>
      <c r="K48" s="6"/>
      <c r="L48" s="6"/>
      <c r="M48" s="6"/>
    </row>
    <row r="49" spans="1:13" ht="84" x14ac:dyDescent="0.25">
      <c r="A49" s="6" t="s">
        <v>83</v>
      </c>
      <c r="B49" s="26" t="s">
        <v>84</v>
      </c>
      <c r="C49" s="6" t="s">
        <v>21</v>
      </c>
      <c r="D49" s="6"/>
      <c r="E49" s="8"/>
      <c r="F49" s="8"/>
      <c r="G49" s="8"/>
      <c r="H49" s="8"/>
      <c r="I49" s="6"/>
      <c r="J49" s="6"/>
      <c r="K49" s="6"/>
      <c r="L49" s="6"/>
      <c r="M49" s="6"/>
    </row>
    <row r="50" spans="1:13" x14ac:dyDescent="0.25">
      <c r="A50" s="6" t="s">
        <v>85</v>
      </c>
      <c r="B50" s="26" t="s">
        <v>23</v>
      </c>
      <c r="C50" s="6" t="s">
        <v>21</v>
      </c>
      <c r="D50" s="6">
        <v>1</v>
      </c>
      <c r="E50" s="8"/>
      <c r="F50" s="8"/>
      <c r="G50" s="8"/>
      <c r="H50" s="8">
        <f t="shared" si="0"/>
        <v>0</v>
      </c>
      <c r="I50" s="6"/>
      <c r="J50" s="6"/>
      <c r="K50" s="6"/>
      <c r="L50" s="6"/>
      <c r="M50" s="6"/>
    </row>
    <row r="51" spans="1:13" x14ac:dyDescent="0.25">
      <c r="A51" s="6" t="s">
        <v>86</v>
      </c>
      <c r="B51" s="26" t="s">
        <v>29</v>
      </c>
      <c r="C51" s="6" t="s">
        <v>21</v>
      </c>
      <c r="D51" s="6">
        <v>1</v>
      </c>
      <c r="E51" s="8"/>
      <c r="F51" s="8"/>
      <c r="G51" s="8"/>
      <c r="H51" s="8">
        <f t="shared" si="0"/>
        <v>0</v>
      </c>
      <c r="I51" s="6"/>
      <c r="J51" s="6"/>
      <c r="K51" s="6"/>
      <c r="L51" s="6"/>
      <c r="M51" s="6"/>
    </row>
    <row r="52" spans="1:13" x14ac:dyDescent="0.25">
      <c r="A52" s="6" t="s">
        <v>87</v>
      </c>
      <c r="B52" s="26" t="s">
        <v>31</v>
      </c>
      <c r="C52" s="6" t="s">
        <v>21</v>
      </c>
      <c r="D52" s="6">
        <v>1</v>
      </c>
      <c r="E52" s="8"/>
      <c r="F52" s="8"/>
      <c r="G52" s="8"/>
      <c r="H52" s="8">
        <f t="shared" si="0"/>
        <v>0</v>
      </c>
      <c r="I52" s="6"/>
      <c r="J52" s="6"/>
      <c r="K52" s="6"/>
      <c r="L52" s="6"/>
      <c r="M52" s="6"/>
    </row>
    <row r="53" spans="1:13" ht="132" x14ac:dyDescent="0.25">
      <c r="A53" s="6" t="s">
        <v>88</v>
      </c>
      <c r="B53" s="26" t="s">
        <v>89</v>
      </c>
      <c r="C53" s="6"/>
      <c r="D53" s="7"/>
      <c r="E53" s="7"/>
      <c r="F53" s="7"/>
      <c r="G53" s="8"/>
      <c r="H53" s="8"/>
      <c r="I53" s="6"/>
      <c r="J53" s="6"/>
      <c r="K53" s="6"/>
      <c r="L53" s="6"/>
      <c r="M53" s="6"/>
    </row>
    <row r="54" spans="1:13" x14ac:dyDescent="0.25">
      <c r="A54" s="6" t="s">
        <v>90</v>
      </c>
      <c r="B54" s="26" t="s">
        <v>91</v>
      </c>
      <c r="C54" s="6" t="s">
        <v>21</v>
      </c>
      <c r="D54" s="6">
        <v>1</v>
      </c>
      <c r="E54" s="8"/>
      <c r="F54" s="8"/>
      <c r="G54" s="8"/>
      <c r="H54" s="8">
        <f t="shared" si="0"/>
        <v>0</v>
      </c>
      <c r="I54" s="6"/>
      <c r="J54" s="6"/>
      <c r="K54" s="6"/>
      <c r="L54" s="6"/>
      <c r="M54" s="6"/>
    </row>
    <row r="55" spans="1:13" x14ac:dyDescent="0.25">
      <c r="A55" s="6" t="s">
        <v>92</v>
      </c>
      <c r="B55" s="26" t="s">
        <v>23</v>
      </c>
      <c r="C55" s="6" t="s">
        <v>21</v>
      </c>
      <c r="D55" s="6">
        <v>1</v>
      </c>
      <c r="E55" s="8"/>
      <c r="F55" s="8"/>
      <c r="G55" s="8"/>
      <c r="H55" s="8">
        <f t="shared" si="0"/>
        <v>0</v>
      </c>
      <c r="I55" s="6"/>
      <c r="J55" s="6"/>
      <c r="K55" s="6"/>
      <c r="L55" s="6"/>
      <c r="M55" s="6"/>
    </row>
    <row r="56" spans="1:13" x14ac:dyDescent="0.25">
      <c r="A56" s="6" t="s">
        <v>93</v>
      </c>
      <c r="B56" s="29" t="s">
        <v>69</v>
      </c>
      <c r="C56" s="6" t="s">
        <v>21</v>
      </c>
      <c r="D56" s="6">
        <v>1</v>
      </c>
      <c r="E56" s="8"/>
      <c r="F56" s="8"/>
      <c r="G56" s="8"/>
      <c r="H56" s="8">
        <f t="shared" si="0"/>
        <v>0</v>
      </c>
      <c r="I56" s="6"/>
      <c r="J56" s="6"/>
      <c r="K56" s="6"/>
      <c r="L56" s="6"/>
      <c r="M56" s="6"/>
    </row>
    <row r="57" spans="1:13" x14ac:dyDescent="0.25">
      <c r="A57" s="6" t="s">
        <v>94</v>
      </c>
      <c r="B57" s="29" t="s">
        <v>95</v>
      </c>
      <c r="C57" s="6" t="s">
        <v>21</v>
      </c>
      <c r="D57" s="6">
        <v>1</v>
      </c>
      <c r="E57" s="8"/>
      <c r="F57" s="8"/>
      <c r="G57" s="8"/>
      <c r="H57" s="8">
        <f t="shared" si="0"/>
        <v>0</v>
      </c>
      <c r="I57" s="6"/>
      <c r="J57" s="6"/>
      <c r="K57" s="6"/>
      <c r="L57" s="6"/>
      <c r="M57" s="6"/>
    </row>
    <row r="58" spans="1:13" x14ac:dyDescent="0.25">
      <c r="A58" s="6" t="s">
        <v>96</v>
      </c>
      <c r="B58" s="29" t="s">
        <v>29</v>
      </c>
      <c r="C58" s="6" t="s">
        <v>21</v>
      </c>
      <c r="D58" s="6">
        <v>1</v>
      </c>
      <c r="E58" s="8"/>
      <c r="F58" s="8"/>
      <c r="G58" s="8"/>
      <c r="H58" s="8">
        <f t="shared" si="0"/>
        <v>0</v>
      </c>
      <c r="I58" s="6"/>
      <c r="J58" s="6"/>
      <c r="K58" s="6"/>
      <c r="L58" s="6"/>
      <c r="M58" s="6"/>
    </row>
    <row r="59" spans="1:13" x14ac:dyDescent="0.25">
      <c r="A59" s="6" t="s">
        <v>97</v>
      </c>
      <c r="B59" s="29" t="s">
        <v>98</v>
      </c>
      <c r="C59" s="6" t="s">
        <v>21</v>
      </c>
      <c r="D59" s="6">
        <v>1</v>
      </c>
      <c r="E59" s="8"/>
      <c r="F59" s="8"/>
      <c r="G59" s="8"/>
      <c r="H59" s="8">
        <f t="shared" si="0"/>
        <v>0</v>
      </c>
      <c r="I59" s="6"/>
      <c r="J59" s="6"/>
      <c r="K59" s="6"/>
      <c r="L59" s="6"/>
      <c r="M59" s="6"/>
    </row>
    <row r="60" spans="1:13" x14ac:dyDescent="0.25">
      <c r="A60" s="6" t="s">
        <v>99</v>
      </c>
      <c r="B60" s="29" t="s">
        <v>100</v>
      </c>
      <c r="C60" s="6" t="s">
        <v>21</v>
      </c>
      <c r="D60" s="6">
        <v>1</v>
      </c>
      <c r="E60" s="8"/>
      <c r="F60" s="8"/>
      <c r="G60" s="8"/>
      <c r="H60" s="8">
        <f t="shared" si="0"/>
        <v>0</v>
      </c>
      <c r="I60" s="6"/>
      <c r="J60" s="6"/>
      <c r="K60" s="6"/>
      <c r="L60" s="6"/>
      <c r="M60" s="6"/>
    </row>
    <row r="61" spans="1:13" ht="132" x14ac:dyDescent="0.25">
      <c r="A61" s="6" t="s">
        <v>101</v>
      </c>
      <c r="B61" s="26" t="s">
        <v>89</v>
      </c>
      <c r="C61" s="6"/>
      <c r="D61" s="7"/>
      <c r="E61" s="7"/>
      <c r="F61" s="7"/>
      <c r="G61" s="8"/>
      <c r="H61" s="8"/>
      <c r="I61" s="7"/>
      <c r="J61" s="7"/>
      <c r="K61" s="7"/>
      <c r="L61" s="7"/>
      <c r="M61" s="27"/>
    </row>
    <row r="62" spans="1:13" x14ac:dyDescent="0.25">
      <c r="A62" s="6" t="s">
        <v>102</v>
      </c>
      <c r="B62" s="29" t="s">
        <v>103</v>
      </c>
      <c r="C62" s="6" t="s">
        <v>21</v>
      </c>
      <c r="D62" s="6">
        <v>1</v>
      </c>
      <c r="E62" s="8"/>
      <c r="F62" s="8"/>
      <c r="G62" s="8"/>
      <c r="H62" s="8">
        <f t="shared" si="0"/>
        <v>0</v>
      </c>
      <c r="I62" s="6"/>
      <c r="J62" s="6"/>
      <c r="K62" s="6"/>
      <c r="L62" s="6"/>
      <c r="M62" s="6"/>
    </row>
    <row r="63" spans="1:13" x14ac:dyDescent="0.25">
      <c r="A63" s="6" t="s">
        <v>104</v>
      </c>
      <c r="B63" s="29" t="s">
        <v>105</v>
      </c>
      <c r="C63" s="10" t="s">
        <v>21</v>
      </c>
      <c r="D63" s="6">
        <v>1</v>
      </c>
      <c r="E63" s="8"/>
      <c r="F63" s="8"/>
      <c r="G63" s="8"/>
      <c r="H63" s="8">
        <f t="shared" si="0"/>
        <v>0</v>
      </c>
      <c r="I63" s="6"/>
      <c r="J63" s="6"/>
      <c r="K63" s="6"/>
      <c r="L63" s="6"/>
      <c r="M63" s="6"/>
    </row>
    <row r="64" spans="1:13" ht="132" x14ac:dyDescent="0.25">
      <c r="A64" s="6" t="s">
        <v>106</v>
      </c>
      <c r="B64" s="26" t="s">
        <v>89</v>
      </c>
      <c r="C64" s="11"/>
      <c r="D64" s="6"/>
      <c r="E64" s="8"/>
      <c r="F64" s="8"/>
      <c r="G64" s="8"/>
      <c r="H64" s="8"/>
      <c r="I64" s="6"/>
      <c r="J64" s="6"/>
      <c r="K64" s="6"/>
      <c r="L64" s="6"/>
      <c r="M64" s="12"/>
    </row>
    <row r="65" spans="1:13" x14ac:dyDescent="0.25">
      <c r="A65" s="6" t="s">
        <v>107</v>
      </c>
      <c r="B65" s="30" t="s">
        <v>71</v>
      </c>
      <c r="C65" s="11" t="s">
        <v>21</v>
      </c>
      <c r="D65" s="13">
        <v>1</v>
      </c>
      <c r="E65" s="8"/>
      <c r="F65" s="8"/>
      <c r="G65" s="8"/>
      <c r="H65" s="8">
        <f t="shared" si="0"/>
        <v>0</v>
      </c>
      <c r="I65" s="6"/>
      <c r="J65" s="6"/>
      <c r="K65" s="6"/>
      <c r="L65" s="6"/>
      <c r="M65" s="6"/>
    </row>
    <row r="66" spans="1:13" ht="132" x14ac:dyDescent="0.25">
      <c r="A66" s="6" t="s">
        <v>108</v>
      </c>
      <c r="B66" s="26" t="s">
        <v>89</v>
      </c>
      <c r="C66" s="14"/>
      <c r="D66" s="13"/>
      <c r="E66" s="8"/>
      <c r="F66" s="8"/>
      <c r="G66" s="8"/>
      <c r="H66" s="8"/>
      <c r="I66" s="6"/>
      <c r="J66" s="6"/>
      <c r="K66" s="6"/>
      <c r="L66" s="6"/>
      <c r="M66" s="6"/>
    </row>
    <row r="67" spans="1:13" x14ac:dyDescent="0.25">
      <c r="A67" s="6" t="s">
        <v>109</v>
      </c>
      <c r="B67" s="30" t="s">
        <v>110</v>
      </c>
      <c r="C67" s="11" t="s">
        <v>21</v>
      </c>
      <c r="D67" s="13">
        <v>1</v>
      </c>
      <c r="E67" s="8"/>
      <c r="F67" s="8"/>
      <c r="G67" s="8"/>
      <c r="H67" s="8">
        <f t="shared" si="0"/>
        <v>0</v>
      </c>
      <c r="I67" s="6"/>
      <c r="J67" s="6"/>
      <c r="K67" s="6"/>
      <c r="L67" s="6"/>
      <c r="M67" s="6"/>
    </row>
    <row r="68" spans="1:13" ht="132" x14ac:dyDescent="0.25">
      <c r="A68" s="6" t="s">
        <v>111</v>
      </c>
      <c r="B68" s="30" t="s">
        <v>112</v>
      </c>
      <c r="C68" s="14"/>
      <c r="D68" s="13"/>
      <c r="E68" s="8"/>
      <c r="F68" s="8"/>
      <c r="G68" s="8"/>
      <c r="H68" s="8"/>
      <c r="I68" s="6"/>
      <c r="J68" s="6"/>
      <c r="K68" s="6"/>
      <c r="L68" s="6"/>
      <c r="M68" s="6"/>
    </row>
    <row r="69" spans="1:13" x14ac:dyDescent="0.25">
      <c r="A69" s="6" t="s">
        <v>113</v>
      </c>
      <c r="B69" s="30" t="s">
        <v>114</v>
      </c>
      <c r="C69" s="11" t="s">
        <v>21</v>
      </c>
      <c r="D69" s="13">
        <v>1</v>
      </c>
      <c r="E69" s="8"/>
      <c r="F69" s="8"/>
      <c r="G69" s="8"/>
      <c r="H69" s="8">
        <f t="shared" si="0"/>
        <v>0</v>
      </c>
      <c r="I69" s="6"/>
      <c r="J69" s="6"/>
      <c r="K69" s="6"/>
      <c r="L69" s="6"/>
      <c r="M69" s="6"/>
    </row>
    <row r="70" spans="1:13" x14ac:dyDescent="0.25">
      <c r="A70" s="6" t="s">
        <v>115</v>
      </c>
      <c r="B70" s="30" t="s">
        <v>91</v>
      </c>
      <c r="C70" s="11" t="s">
        <v>21</v>
      </c>
      <c r="D70" s="13">
        <v>1</v>
      </c>
      <c r="E70" s="8"/>
      <c r="F70" s="8"/>
      <c r="G70" s="8"/>
      <c r="H70" s="8">
        <f t="shared" si="0"/>
        <v>0</v>
      </c>
      <c r="I70" s="6"/>
      <c r="J70" s="6"/>
      <c r="K70" s="6"/>
      <c r="L70" s="6"/>
      <c r="M70" s="6"/>
    </row>
    <row r="71" spans="1:13" x14ac:dyDescent="0.25">
      <c r="A71" s="6" t="s">
        <v>116</v>
      </c>
      <c r="B71" s="30" t="s">
        <v>23</v>
      </c>
      <c r="C71" s="11" t="s">
        <v>21</v>
      </c>
      <c r="D71" s="13">
        <v>1</v>
      </c>
      <c r="E71" s="8"/>
      <c r="F71" s="8"/>
      <c r="G71" s="8"/>
      <c r="H71" s="8">
        <f t="shared" si="0"/>
        <v>0</v>
      </c>
      <c r="I71" s="6"/>
      <c r="J71" s="6"/>
      <c r="K71" s="6"/>
      <c r="L71" s="6"/>
      <c r="M71" s="6"/>
    </row>
    <row r="72" spans="1:13" x14ac:dyDescent="0.25">
      <c r="A72" s="6" t="s">
        <v>117</v>
      </c>
      <c r="B72" s="30" t="s">
        <v>69</v>
      </c>
      <c r="C72" s="11" t="s">
        <v>21</v>
      </c>
      <c r="D72" s="13">
        <v>1</v>
      </c>
      <c r="E72" s="8"/>
      <c r="F72" s="8"/>
      <c r="G72" s="8"/>
      <c r="H72" s="8">
        <f t="shared" si="0"/>
        <v>0</v>
      </c>
      <c r="I72" s="6"/>
      <c r="J72" s="6"/>
      <c r="K72" s="6"/>
      <c r="L72" s="6"/>
      <c r="M72" s="6"/>
    </row>
    <row r="73" spans="1:13" x14ac:dyDescent="0.25">
      <c r="A73" s="6" t="s">
        <v>118</v>
      </c>
      <c r="B73" s="30" t="s">
        <v>119</v>
      </c>
      <c r="C73" s="11" t="s">
        <v>21</v>
      </c>
      <c r="D73" s="13">
        <v>1</v>
      </c>
      <c r="E73" s="8"/>
      <c r="F73" s="8"/>
      <c r="G73" s="8"/>
      <c r="H73" s="8">
        <f t="shared" si="0"/>
        <v>0</v>
      </c>
      <c r="I73" s="6"/>
      <c r="J73" s="6"/>
      <c r="K73" s="6"/>
      <c r="L73" s="6"/>
      <c r="M73" s="6"/>
    </row>
    <row r="74" spans="1:13" ht="120" x14ac:dyDescent="0.25">
      <c r="A74" s="6" t="s">
        <v>120</v>
      </c>
      <c r="B74" s="30" t="s">
        <v>121</v>
      </c>
      <c r="C74" s="14"/>
      <c r="D74" s="13"/>
      <c r="E74" s="8"/>
      <c r="F74" s="8"/>
      <c r="G74" s="8"/>
      <c r="H74" s="8"/>
      <c r="I74" s="6"/>
      <c r="J74" s="6"/>
      <c r="K74" s="6"/>
      <c r="L74" s="6"/>
      <c r="M74" s="6"/>
    </row>
    <row r="75" spans="1:13" x14ac:dyDescent="0.25">
      <c r="A75" s="6" t="s">
        <v>122</v>
      </c>
      <c r="B75" s="30" t="s">
        <v>91</v>
      </c>
      <c r="C75" s="11" t="s">
        <v>21</v>
      </c>
      <c r="D75" s="13">
        <v>1</v>
      </c>
      <c r="E75" s="8"/>
      <c r="F75" s="8"/>
      <c r="G75" s="8"/>
      <c r="H75" s="8">
        <f t="shared" ref="H75:H90" si="1">D75*E75</f>
        <v>0</v>
      </c>
      <c r="I75" s="6"/>
      <c r="J75" s="6"/>
      <c r="K75" s="6"/>
      <c r="L75" s="6"/>
      <c r="M75" s="6"/>
    </row>
    <row r="76" spans="1:13" x14ac:dyDescent="0.25">
      <c r="A76" s="6" t="s">
        <v>123</v>
      </c>
      <c r="B76" s="30" t="s">
        <v>23</v>
      </c>
      <c r="C76" s="11" t="s">
        <v>21</v>
      </c>
      <c r="D76" s="13">
        <v>1</v>
      </c>
      <c r="E76" s="8"/>
      <c r="F76" s="8"/>
      <c r="G76" s="8"/>
      <c r="H76" s="8">
        <f t="shared" si="1"/>
        <v>0</v>
      </c>
      <c r="I76" s="6"/>
      <c r="J76" s="6"/>
      <c r="K76" s="6"/>
      <c r="L76" s="6"/>
      <c r="M76" s="6"/>
    </row>
    <row r="77" spans="1:13" x14ac:dyDescent="0.25">
      <c r="A77" s="6" t="s">
        <v>124</v>
      </c>
      <c r="B77" s="30" t="s">
        <v>95</v>
      </c>
      <c r="C77" s="11" t="s">
        <v>21</v>
      </c>
      <c r="D77" s="13">
        <v>1</v>
      </c>
      <c r="E77" s="8"/>
      <c r="F77" s="8"/>
      <c r="G77" s="8"/>
      <c r="H77" s="8">
        <f t="shared" si="1"/>
        <v>0</v>
      </c>
      <c r="I77" s="6"/>
      <c r="J77" s="6"/>
      <c r="K77" s="6"/>
      <c r="L77" s="6"/>
      <c r="M77" s="6"/>
    </row>
    <row r="78" spans="1:13" x14ac:dyDescent="0.25">
      <c r="A78" s="6" t="s">
        <v>125</v>
      </c>
      <c r="B78" s="30" t="s">
        <v>69</v>
      </c>
      <c r="C78" s="11" t="s">
        <v>21</v>
      </c>
      <c r="D78" s="13">
        <v>1</v>
      </c>
      <c r="E78" s="8"/>
      <c r="F78" s="8"/>
      <c r="G78" s="8"/>
      <c r="H78" s="8">
        <f t="shared" si="1"/>
        <v>0</v>
      </c>
      <c r="I78" s="6"/>
      <c r="J78" s="6"/>
      <c r="K78" s="6"/>
      <c r="L78" s="6"/>
      <c r="M78" s="6"/>
    </row>
    <row r="79" spans="1:13" x14ac:dyDescent="0.25">
      <c r="A79" s="6" t="s">
        <v>126</v>
      </c>
      <c r="B79" s="30" t="s">
        <v>127</v>
      </c>
      <c r="C79" s="11" t="s">
        <v>21</v>
      </c>
      <c r="D79" s="13">
        <v>1</v>
      </c>
      <c r="E79" s="8"/>
      <c r="F79" s="8"/>
      <c r="G79" s="8"/>
      <c r="H79" s="8">
        <f t="shared" si="1"/>
        <v>0</v>
      </c>
      <c r="I79" s="6"/>
      <c r="J79" s="6"/>
      <c r="K79" s="6"/>
      <c r="L79" s="6"/>
      <c r="M79" s="6"/>
    </row>
    <row r="80" spans="1:13" x14ac:dyDescent="0.25">
      <c r="A80" s="6" t="s">
        <v>128</v>
      </c>
      <c r="B80" s="30" t="s">
        <v>29</v>
      </c>
      <c r="C80" s="11" t="s">
        <v>21</v>
      </c>
      <c r="D80" s="13">
        <v>1</v>
      </c>
      <c r="E80" s="8"/>
      <c r="F80" s="8"/>
      <c r="G80" s="8"/>
      <c r="H80" s="8">
        <f t="shared" si="1"/>
        <v>0</v>
      </c>
      <c r="I80" s="6"/>
      <c r="J80" s="6"/>
      <c r="K80" s="6"/>
      <c r="L80" s="6"/>
      <c r="M80" s="6"/>
    </row>
    <row r="81" spans="1:13" x14ac:dyDescent="0.25">
      <c r="A81" s="6" t="s">
        <v>129</v>
      </c>
      <c r="B81" s="30" t="s">
        <v>100</v>
      </c>
      <c r="C81" s="11" t="s">
        <v>21</v>
      </c>
      <c r="D81" s="13">
        <v>1</v>
      </c>
      <c r="E81" s="8"/>
      <c r="F81" s="8"/>
      <c r="G81" s="8"/>
      <c r="H81" s="8">
        <f t="shared" si="1"/>
        <v>0</v>
      </c>
      <c r="I81" s="6"/>
      <c r="J81" s="6"/>
      <c r="K81" s="6"/>
      <c r="L81" s="6"/>
      <c r="M81" s="6"/>
    </row>
    <row r="82" spans="1:13" ht="120" x14ac:dyDescent="0.25">
      <c r="A82" s="6" t="s">
        <v>130</v>
      </c>
      <c r="B82" s="30" t="s">
        <v>121</v>
      </c>
      <c r="C82" s="14"/>
      <c r="D82" s="13"/>
      <c r="E82" s="8"/>
      <c r="F82" s="8"/>
      <c r="G82" s="8"/>
      <c r="H82" s="8"/>
      <c r="I82" s="6"/>
      <c r="J82" s="6"/>
      <c r="K82" s="6"/>
      <c r="L82" s="6"/>
      <c r="M82" s="6"/>
    </row>
    <row r="83" spans="1:13" x14ac:dyDescent="0.25">
      <c r="A83" s="6" t="s">
        <v>131</v>
      </c>
      <c r="B83" s="30" t="s">
        <v>103</v>
      </c>
      <c r="C83" s="11" t="s">
        <v>21</v>
      </c>
      <c r="D83" s="13">
        <v>1</v>
      </c>
      <c r="E83" s="8"/>
      <c r="F83" s="8"/>
      <c r="G83" s="8"/>
      <c r="H83" s="8">
        <f t="shared" si="1"/>
        <v>0</v>
      </c>
      <c r="I83" s="6"/>
      <c r="J83" s="6"/>
      <c r="K83" s="6"/>
      <c r="L83" s="6"/>
      <c r="M83" s="6"/>
    </row>
    <row r="84" spans="1:13" x14ac:dyDescent="0.25">
      <c r="A84" s="6" t="s">
        <v>132</v>
      </c>
      <c r="B84" s="30" t="s">
        <v>105</v>
      </c>
      <c r="C84" s="11" t="s">
        <v>21</v>
      </c>
      <c r="D84" s="13">
        <v>1</v>
      </c>
      <c r="E84" s="8"/>
      <c r="F84" s="8"/>
      <c r="G84" s="8"/>
      <c r="H84" s="8">
        <f t="shared" si="1"/>
        <v>0</v>
      </c>
      <c r="I84" s="6"/>
      <c r="J84" s="6"/>
      <c r="K84" s="6"/>
      <c r="L84" s="6"/>
      <c r="M84" s="6"/>
    </row>
    <row r="85" spans="1:13" ht="120" x14ac:dyDescent="0.25">
      <c r="A85" s="6" t="s">
        <v>133</v>
      </c>
      <c r="B85" s="30" t="s">
        <v>121</v>
      </c>
      <c r="C85" s="14"/>
      <c r="D85" s="13"/>
      <c r="E85" s="8"/>
      <c r="F85" s="8"/>
      <c r="G85" s="8"/>
      <c r="H85" s="8"/>
      <c r="I85" s="6"/>
      <c r="J85" s="6"/>
      <c r="K85" s="6"/>
      <c r="L85" s="6"/>
      <c r="M85" s="6"/>
    </row>
    <row r="86" spans="1:13" x14ac:dyDescent="0.25">
      <c r="A86" s="6" t="s">
        <v>134</v>
      </c>
      <c r="B86" s="30" t="s">
        <v>71</v>
      </c>
      <c r="C86" s="14" t="s">
        <v>21</v>
      </c>
      <c r="D86" s="13">
        <v>1</v>
      </c>
      <c r="E86" s="8"/>
      <c r="F86" s="8"/>
      <c r="G86" s="8"/>
      <c r="H86" s="8">
        <f t="shared" si="1"/>
        <v>0</v>
      </c>
      <c r="I86" s="6"/>
      <c r="J86" s="6"/>
      <c r="K86" s="6"/>
      <c r="L86" s="6"/>
      <c r="M86" s="6"/>
    </row>
    <row r="87" spans="1:13" ht="48" x14ac:dyDescent="0.25">
      <c r="A87" s="6" t="s">
        <v>135</v>
      </c>
      <c r="B87" s="30" t="s">
        <v>136</v>
      </c>
      <c r="C87" s="14"/>
      <c r="D87" s="13"/>
      <c r="E87" s="8"/>
      <c r="F87" s="8"/>
      <c r="G87" s="8"/>
      <c r="H87" s="8"/>
      <c r="I87" s="6"/>
      <c r="J87" s="6"/>
      <c r="K87" s="6"/>
      <c r="L87" s="6"/>
      <c r="M87" s="6"/>
    </row>
    <row r="88" spans="1:13" x14ac:dyDescent="0.25">
      <c r="A88" s="6" t="s">
        <v>137</v>
      </c>
      <c r="B88" s="31" t="s">
        <v>23</v>
      </c>
      <c r="C88" s="15" t="s">
        <v>21</v>
      </c>
      <c r="D88" s="13">
        <v>1</v>
      </c>
      <c r="E88" s="8"/>
      <c r="F88" s="8"/>
      <c r="G88" s="8"/>
      <c r="H88" s="8">
        <f t="shared" si="1"/>
        <v>0</v>
      </c>
      <c r="I88" s="6"/>
      <c r="J88" s="6"/>
      <c r="K88" s="6"/>
      <c r="L88" s="6"/>
      <c r="M88" s="6"/>
    </row>
    <row r="89" spans="1:13" x14ac:dyDescent="0.25">
      <c r="A89" s="16" t="s">
        <v>138</v>
      </c>
      <c r="B89" s="32" t="s">
        <v>29</v>
      </c>
      <c r="C89" s="14" t="s">
        <v>21</v>
      </c>
      <c r="D89" s="13">
        <v>1</v>
      </c>
      <c r="E89" s="8"/>
      <c r="F89" s="8"/>
      <c r="G89" s="8"/>
      <c r="H89" s="8">
        <f t="shared" si="1"/>
        <v>0</v>
      </c>
      <c r="I89" s="6"/>
      <c r="J89" s="6"/>
      <c r="K89" s="6"/>
      <c r="L89" s="6"/>
      <c r="M89" s="6"/>
    </row>
    <row r="90" spans="1:13" ht="48" x14ac:dyDescent="0.25">
      <c r="A90" s="6" t="s">
        <v>139</v>
      </c>
      <c r="B90" s="33" t="s">
        <v>140</v>
      </c>
      <c r="C90" s="39" t="s">
        <v>21</v>
      </c>
      <c r="D90" s="6">
        <v>1</v>
      </c>
      <c r="E90" s="8"/>
      <c r="F90" s="8"/>
      <c r="G90" s="8"/>
      <c r="H90" s="8">
        <f t="shared" si="1"/>
        <v>0</v>
      </c>
      <c r="I90" s="6"/>
      <c r="J90" s="6"/>
      <c r="K90" s="6"/>
      <c r="L90" s="6"/>
      <c r="M90" s="6"/>
    </row>
    <row r="91" spans="1:13" x14ac:dyDescent="0.25">
      <c r="A91" s="17"/>
      <c r="B91" s="34"/>
      <c r="C91" s="17"/>
      <c r="D91" s="17"/>
      <c r="E91" s="18" t="s">
        <v>141</v>
      </c>
      <c r="F91" s="19"/>
      <c r="G91" s="19"/>
      <c r="H91" s="19"/>
      <c r="I91" s="20"/>
      <c r="J91" s="21">
        <f>SUM(H9:H90)</f>
        <v>0</v>
      </c>
      <c r="K91" s="22"/>
      <c r="L91" s="22"/>
      <c r="M91" s="23"/>
    </row>
    <row r="92" spans="1:13" ht="15.75" x14ac:dyDescent="0.25">
      <c r="A92" s="35"/>
      <c r="B92" s="36"/>
      <c r="C92" s="36"/>
      <c r="D92" s="36"/>
      <c r="E92" s="18" t="s">
        <v>142</v>
      </c>
      <c r="F92" s="19"/>
      <c r="G92" s="19"/>
      <c r="H92" s="19"/>
      <c r="I92" s="20"/>
      <c r="J92" s="21">
        <f>SUM(G9:G90)</f>
        <v>0</v>
      </c>
      <c r="K92" s="22"/>
      <c r="L92" s="22"/>
      <c r="M92" s="23"/>
    </row>
    <row r="93" spans="1:13" ht="15.75" x14ac:dyDescent="0.25">
      <c r="A93" s="37"/>
      <c r="B93" s="36"/>
      <c r="C93" s="36"/>
      <c r="D93" s="36"/>
      <c r="E93" s="18" t="s">
        <v>143</v>
      </c>
      <c r="F93" s="19"/>
      <c r="G93" s="19"/>
      <c r="H93" s="19"/>
      <c r="I93" s="20"/>
      <c r="J93" s="21">
        <f>J91+J92</f>
        <v>0</v>
      </c>
      <c r="K93" s="22"/>
      <c r="L93" s="22"/>
      <c r="M93" s="23"/>
    </row>
    <row r="95" spans="1:13" ht="37.5" customHeight="1" x14ac:dyDescent="0.25">
      <c r="B95" s="38" t="s">
        <v>144</v>
      </c>
      <c r="C95" s="38"/>
      <c r="D95" s="38"/>
      <c r="E95" s="38"/>
      <c r="F95" s="38"/>
      <c r="G95" s="38"/>
      <c r="H95" s="38"/>
      <c r="I95" s="38"/>
      <c r="J95" s="38"/>
      <c r="K95" s="38"/>
      <c r="L95" s="38"/>
      <c r="M95" s="38"/>
    </row>
  </sheetData>
  <mergeCells count="8">
    <mergeCell ref="B95:M95"/>
    <mergeCell ref="E93:I93"/>
    <mergeCell ref="J93:M93"/>
    <mergeCell ref="B7:J7"/>
    <mergeCell ref="E91:I91"/>
    <mergeCell ref="J91:M91"/>
    <mergeCell ref="E92:I92"/>
    <mergeCell ref="J92:M92"/>
  </mergeCells>
  <pageMargins left="0.7" right="0.7" top="0.75" bottom="0.75" header="0.3" footer="0.3"/>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Ivana Zohar</cp:lastModifiedBy>
  <cp:lastPrinted>2022-07-18T06:22:58Z</cp:lastPrinted>
  <dcterms:created xsi:type="dcterms:W3CDTF">2015-06-05T18:19:34Z</dcterms:created>
  <dcterms:modified xsi:type="dcterms:W3CDTF">2022-07-18T06:23:15Z</dcterms:modified>
</cp:coreProperties>
</file>